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8400" windowWidth="15480" windowHeight="4365" tabRatio="852"/>
  </bookViews>
  <sheets>
    <sheet name="caval" sheetId="57" r:id="rId1"/>
    <sheet name="caval (2)" sheetId="66" r:id="rId2"/>
  </sheets>
  <definedNames>
    <definedName name="_xlnm.Print_Titles" localSheetId="0">caval!$7:$7</definedName>
    <definedName name="_xlnm.Print_Titles" localSheetId="1">'caval (2)'!$7:$7</definedName>
  </definedNames>
  <calcPr calcId="124519"/>
</workbook>
</file>

<file path=xl/calcChain.xml><?xml version="1.0" encoding="utf-8"?>
<calcChain xmlns="http://schemas.openxmlformats.org/spreadsheetml/2006/main">
  <c r="F16" i="66"/>
  <c r="F20"/>
  <c r="F24"/>
  <c r="F28"/>
  <c r="F32"/>
  <c r="F36"/>
  <c r="F40"/>
  <c r="F44"/>
  <c r="F48"/>
  <c r="F52"/>
  <c r="F12"/>
  <c r="F56" l="1"/>
  <c r="F57"/>
  <c r="F58" s="1"/>
  <c r="F59" l="1"/>
  <c r="F60" s="1"/>
  <c r="F61" l="1"/>
  <c r="F62" s="1"/>
</calcChain>
</file>

<file path=xl/sharedStrings.xml><?xml version="1.0" encoding="utf-8"?>
<sst xmlns="http://schemas.openxmlformats.org/spreadsheetml/2006/main" count="76" uniqueCount="27">
  <si>
    <t>NN</t>
  </si>
  <si>
    <t>²ßË³ï³ÝùÝ»ñÇ ³Ýí³ÝáõÙÁ</t>
  </si>
  <si>
    <t>Þ³ÑáõÛÃ 11%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</si>
  <si>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</si>
  <si>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</si>
  <si>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</si>
  <si>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</si>
  <si>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</si>
  <si>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</si>
  <si>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</si>
  <si>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ÐÐ ²ð²ð²îÆ Ø²ð¼Æ Ø²ðØ²ð²ÞºÜ Ð²Ø²ÎÜøÆ Ø²ÜÎ²ä²ðîº¼Æ ´²Î²ÚÆÜ î²ð²ÌøÆ ´²ðºÎ²ð¶àôØ</t>
  </si>
  <si>
    <t>´³ñ»Ï³ñ·Ù³Ý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</si>
  <si>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</si>
  <si>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âáñ ó»Ù»Ý-³í³½³ÛÇÝ Ë³éÝáõñ¹Çó ß»ñïÇ å³ïñ³ëïáõÙ H=4ëÙ, µ»ïáÝ» ë³ÉÇÏÝ»ñÇ ï³Ï</t>
  </si>
  <si>
    <t>Ì³ÍÏáõÛÃÇ å³ïñ³ëïáõÙ µ»ïáÝ» Ó»õ³íáñ ë³ÉÇÏÝ»ñÇó</t>
  </si>
  <si>
    <r>
      <t>Ù</t>
    </r>
    <r>
      <rPr>
        <vertAlign val="superscript"/>
        <sz val="8"/>
        <rFont val="Arial Armenian"/>
        <family val="2"/>
      </rPr>
      <t>2</t>
    </r>
  </si>
  <si>
    <t>¼ñáõó³ï³Õ³í³ñÇ ï»Õ³¹ñáõÙ, ë»Õ³Ýáí /»õ ³ñÅ»ùÁ/</t>
  </si>
  <si>
    <t>Ñ³ï</t>
  </si>
  <si>
    <t>âáñ ó»Ù»Ý-³í³½³ÛÇÝ Ë³éÝáõñ¹Çó ß»ñïÇ å³ïñ³ëïáõÙ H=4ëÙ, µ»ïáÝ» ë³ÉÇÏÝ»ñÇ ï³Ï /³ñ³Ñ»ïÝ»ñÇ/</t>
  </si>
  <si>
    <t>Ì³ÍÏáõÛÃÇ å³ïñ³ëïáõÙ µ»ïáÝ» Ó»õ³íáñ ë³ÉÇÏÝ»ñÇó /³ñ³Ñ»ïÝ»ñÇ/</t>
  </si>
  <si>
    <t>Üëï³ñ³ÝÝ»ñÇ ï»Õ³¹ñáõÙ /»õ ³ñÅ»ùÁ/</t>
  </si>
  <si>
    <t>²Õµ³Ù³ÝÝ»ñÇ ï»Õ³¹ñáõÙ /»õ ³ñÅ»ùÁ/</t>
  </si>
  <si>
    <t>Öá×³Ý³ÏÇ ï»Õ³¹ñáõÙ /»õ ³ñÅ»ùÁ/</t>
  </si>
  <si>
    <t>¶Í³ÛÇÝ ×á×³Ý³ÏÇ ï»Õ³¹ñáõÙ /»õ ³ñÅ»ùÁ/</t>
  </si>
  <si>
    <t>5 ï»Õ³Ýáó Ï³ñáõë»ÉÇ ï»Õ³¹ñáõÙ /»õ ³ñÅ»ùÁ/</t>
  </si>
  <si>
    <t>êÕ³ñ³ÝÇ ï»Õ³¹ñáõÙ /»õ ³ñÅ»ùÁ/</t>
  </si>
  <si>
    <t>âÝ³Ë³ï»ëí³Í Í³Ëë»ñ 1.5%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</si>
</sst>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1" fillId="0" borderId="4" xfId="0" applyNumberFormat="1" applyFont="1" applyBorder="1"/>
    <xf numFmtId="0" fontId="7" fillId="0" borderId="5" xfId="0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/>
    <xf numFmtId="49" fontId="1" fillId="0" borderId="7" xfId="0" applyNumberFormat="1" applyFont="1" applyBorder="1"/>
    <xf numFmtId="0" fontId="7" fillId="0" borderId="8" xfId="0" applyFont="1" applyBorder="1" applyAlignment="1">
      <alignment vertic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Alignment="1">
      <alignment horizontal="center"/>
    </xf>
    <xf numFmtId="2" fontId="1" fillId="0" borderId="10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left" vertical="center"/>
    </xf>
  </cellXfs>
  <cellStyles count="3">
    <cellStyle name="Normal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tabSelected="1" topLeftCell="A19" workbookViewId="0">
      <selection activeCell="F16" sqref="F16:F27"/>
    </sheetView>
  </sheetViews>
  <sheetFormatPr defaultColWidth="9.140625" defaultRowHeight="12.75"/>
  <cols>
    <col min="1" max="1" width="3.4257812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40.5" customHeight="1">
      <c r="A1" s="28" t="s">
        <v>10</v>
      </c>
      <c r="B1" s="28"/>
      <c r="C1" s="28"/>
      <c r="D1" s="28"/>
      <c r="E1" s="28"/>
      <c r="F1" s="28"/>
    </row>
    <row r="2" spans="1:6" ht="15" customHeight="1">
      <c r="A2" s="29"/>
      <c r="B2" s="29"/>
      <c r="C2" s="29"/>
      <c r="D2" s="29"/>
      <c r="E2" s="29"/>
      <c r="F2" s="29"/>
    </row>
    <row r="3" spans="1:6" ht="15.75" customHeight="1">
      <c r="A3" s="2"/>
      <c r="B3" s="30" t="s">
        <v>5</v>
      </c>
      <c r="C3" s="30"/>
      <c r="D3" s="30"/>
    </row>
    <row r="4" spans="1:6" ht="9.75" customHeight="1">
      <c r="B4" s="3"/>
      <c r="C4" s="3"/>
      <c r="D4" s="3"/>
    </row>
    <row r="5" spans="1:6">
      <c r="A5" s="31" t="s">
        <v>0</v>
      </c>
      <c r="B5" s="32" t="s">
        <v>1</v>
      </c>
      <c r="C5" s="33" t="s">
        <v>6</v>
      </c>
      <c r="D5" s="33" t="s">
        <v>7</v>
      </c>
      <c r="E5" s="34" t="s">
        <v>8</v>
      </c>
      <c r="F5" s="36" t="s">
        <v>3</v>
      </c>
    </row>
    <row r="6" spans="1:6">
      <c r="A6" s="31"/>
      <c r="B6" s="32"/>
      <c r="C6" s="33"/>
      <c r="D6" s="33"/>
      <c r="E6" s="35"/>
      <c r="F6" s="37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39" t="s">
        <v>11</v>
      </c>
      <c r="B8" s="39"/>
      <c r="C8" s="39"/>
      <c r="D8" s="39"/>
      <c r="E8" s="38"/>
      <c r="F8" s="38"/>
    </row>
    <row r="9" spans="1:6" ht="6.95" customHeight="1">
      <c r="A9" s="40"/>
      <c r="B9" s="40"/>
      <c r="C9" s="40"/>
      <c r="D9" s="40"/>
      <c r="E9" s="19"/>
      <c r="F9" s="19"/>
    </row>
    <row r="10" spans="1:6" ht="6.95" customHeight="1">
      <c r="A10" s="40"/>
      <c r="B10" s="40"/>
      <c r="C10" s="40"/>
      <c r="D10" s="40"/>
      <c r="E10" s="19"/>
      <c r="F10" s="19"/>
    </row>
    <row r="11" spans="1:6" ht="6.95" customHeight="1">
      <c r="A11" s="40"/>
      <c r="B11" s="40"/>
      <c r="C11" s="40"/>
      <c r="D11" s="40"/>
      <c r="E11" s="19"/>
      <c r="F11" s="19"/>
    </row>
    <row r="12" spans="1:6" ht="6.95" customHeight="1">
      <c r="A12" s="19">
        <v>1</v>
      </c>
      <c r="B12" s="20" t="s">
        <v>13</v>
      </c>
      <c r="C12" s="27" t="s">
        <v>12</v>
      </c>
      <c r="D12" s="27">
        <v>28.69</v>
      </c>
      <c r="E12" s="19"/>
      <c r="F12" s="19"/>
    </row>
    <row r="13" spans="1:6" ht="6.95" customHeight="1">
      <c r="A13" s="19"/>
      <c r="B13" s="20"/>
      <c r="C13" s="27"/>
      <c r="D13" s="27"/>
      <c r="E13" s="19"/>
      <c r="F13" s="19"/>
    </row>
    <row r="14" spans="1:6" ht="6.95" customHeight="1">
      <c r="A14" s="19"/>
      <c r="B14" s="20"/>
      <c r="C14" s="27"/>
      <c r="D14" s="27"/>
      <c r="E14" s="19"/>
      <c r="F14" s="19"/>
    </row>
    <row r="15" spans="1:6" ht="6.95" customHeight="1">
      <c r="A15" s="19"/>
      <c r="B15" s="20"/>
      <c r="C15" s="27"/>
      <c r="D15" s="27"/>
      <c r="E15" s="19"/>
      <c r="F15" s="19"/>
    </row>
    <row r="16" spans="1:6" ht="6.95" customHeight="1">
      <c r="A16" s="19">
        <v>2</v>
      </c>
      <c r="B16" s="21" t="s">
        <v>14</v>
      </c>
      <c r="C16" s="24" t="s">
        <v>15</v>
      </c>
      <c r="D16" s="27">
        <v>717.2</v>
      </c>
      <c r="E16" s="19"/>
      <c r="F16" s="19"/>
    </row>
    <row r="17" spans="1:6" ht="6.95" customHeight="1">
      <c r="A17" s="19"/>
      <c r="B17" s="22"/>
      <c r="C17" s="25"/>
      <c r="D17" s="27"/>
      <c r="E17" s="19"/>
      <c r="F17" s="19"/>
    </row>
    <row r="18" spans="1:6" ht="6.95" customHeight="1">
      <c r="A18" s="19"/>
      <c r="B18" s="22"/>
      <c r="C18" s="25"/>
      <c r="D18" s="27"/>
      <c r="E18" s="19"/>
      <c r="F18" s="19"/>
    </row>
    <row r="19" spans="1:6" ht="6.95" customHeight="1">
      <c r="A19" s="19"/>
      <c r="B19" s="23"/>
      <c r="C19" s="26"/>
      <c r="D19" s="27"/>
      <c r="E19" s="19"/>
      <c r="F19" s="19"/>
    </row>
    <row r="20" spans="1:6" ht="6.95" customHeight="1">
      <c r="A20" s="19">
        <v>3</v>
      </c>
      <c r="B20" s="20" t="s">
        <v>18</v>
      </c>
      <c r="C20" s="27" t="s">
        <v>12</v>
      </c>
      <c r="D20" s="27">
        <v>1.94</v>
      </c>
      <c r="E20" s="19"/>
      <c r="F20" s="19"/>
    </row>
    <row r="21" spans="1:6" ht="6.95" customHeight="1">
      <c r="A21" s="19"/>
      <c r="B21" s="20"/>
      <c r="C21" s="27"/>
      <c r="D21" s="27"/>
      <c r="E21" s="19"/>
      <c r="F21" s="19"/>
    </row>
    <row r="22" spans="1:6" ht="6.95" customHeight="1">
      <c r="A22" s="19"/>
      <c r="B22" s="20"/>
      <c r="C22" s="27"/>
      <c r="D22" s="27"/>
      <c r="E22" s="19"/>
      <c r="F22" s="19"/>
    </row>
    <row r="23" spans="1:6" ht="6.95" customHeight="1">
      <c r="A23" s="19"/>
      <c r="B23" s="20"/>
      <c r="C23" s="27"/>
      <c r="D23" s="27"/>
      <c r="E23" s="19"/>
      <c r="F23" s="19"/>
    </row>
    <row r="24" spans="1:6" ht="6.95" customHeight="1">
      <c r="A24" s="19">
        <v>4</v>
      </c>
      <c r="B24" s="21" t="s">
        <v>19</v>
      </c>
      <c r="C24" s="24" t="s">
        <v>15</v>
      </c>
      <c r="D24" s="27">
        <v>48.5</v>
      </c>
      <c r="E24" s="19"/>
      <c r="F24" s="19"/>
    </row>
    <row r="25" spans="1:6" ht="6.95" customHeight="1">
      <c r="A25" s="19"/>
      <c r="B25" s="22"/>
      <c r="C25" s="25"/>
      <c r="D25" s="27"/>
      <c r="E25" s="19"/>
      <c r="F25" s="19"/>
    </row>
    <row r="26" spans="1:6" ht="6.95" customHeight="1">
      <c r="A26" s="19"/>
      <c r="B26" s="22"/>
      <c r="C26" s="25"/>
      <c r="D26" s="27"/>
      <c r="E26" s="19"/>
      <c r="F26" s="19"/>
    </row>
    <row r="27" spans="1:6" ht="6.95" customHeight="1">
      <c r="A27" s="19"/>
      <c r="B27" s="23"/>
      <c r="C27" s="26"/>
      <c r="D27" s="27"/>
      <c r="E27" s="19"/>
      <c r="F27" s="19"/>
    </row>
    <row r="28" spans="1:6" ht="6.95" customHeight="1">
      <c r="A28" s="19">
        <v>5</v>
      </c>
      <c r="B28" s="20" t="s">
        <v>16</v>
      </c>
      <c r="C28" s="27" t="s">
        <v>17</v>
      </c>
      <c r="D28" s="27">
        <v>1</v>
      </c>
      <c r="E28" s="19"/>
      <c r="F28" s="19"/>
    </row>
    <row r="29" spans="1:6" ht="6.95" customHeight="1">
      <c r="A29" s="19"/>
      <c r="B29" s="20"/>
      <c r="C29" s="27"/>
      <c r="D29" s="27"/>
      <c r="E29" s="19"/>
      <c r="F29" s="19"/>
    </row>
    <row r="30" spans="1:6" ht="6.95" customHeight="1">
      <c r="A30" s="19"/>
      <c r="B30" s="20"/>
      <c r="C30" s="27"/>
      <c r="D30" s="27"/>
      <c r="E30" s="19"/>
      <c r="F30" s="19"/>
    </row>
    <row r="31" spans="1:6" ht="6.95" customHeight="1">
      <c r="A31" s="19"/>
      <c r="B31" s="20"/>
      <c r="C31" s="27"/>
      <c r="D31" s="27"/>
      <c r="E31" s="19"/>
      <c r="F31" s="19"/>
    </row>
    <row r="32" spans="1:6" ht="6.95" customHeight="1">
      <c r="A32" s="19">
        <v>6</v>
      </c>
      <c r="B32" s="41" t="s">
        <v>20</v>
      </c>
      <c r="C32" s="42" t="s">
        <v>17</v>
      </c>
      <c r="D32" s="43">
        <v>4</v>
      </c>
      <c r="E32" s="19"/>
      <c r="F32" s="19"/>
    </row>
    <row r="33" spans="1:6" ht="6.95" customHeight="1">
      <c r="A33" s="19"/>
      <c r="B33" s="41"/>
      <c r="C33" s="25"/>
      <c r="D33" s="43"/>
      <c r="E33" s="19"/>
      <c r="F33" s="19"/>
    </row>
    <row r="34" spans="1:6" ht="6.95" customHeight="1">
      <c r="A34" s="19"/>
      <c r="B34" s="41"/>
      <c r="C34" s="25"/>
      <c r="D34" s="43"/>
      <c r="E34" s="19"/>
      <c r="F34" s="19"/>
    </row>
    <row r="35" spans="1:6" ht="6.95" customHeight="1">
      <c r="A35" s="19"/>
      <c r="B35" s="41"/>
      <c r="C35" s="26"/>
      <c r="D35" s="43"/>
      <c r="E35" s="19"/>
      <c r="F35" s="19"/>
    </row>
    <row r="36" spans="1:6" ht="6.95" customHeight="1">
      <c r="A36" s="19">
        <v>7</v>
      </c>
      <c r="B36" s="20" t="s">
        <v>21</v>
      </c>
      <c r="C36" s="20" t="s">
        <v>17</v>
      </c>
      <c r="D36" s="27">
        <v>4</v>
      </c>
      <c r="E36" s="19"/>
      <c r="F36" s="19"/>
    </row>
    <row r="37" spans="1:6" ht="6.95" customHeight="1">
      <c r="A37" s="19"/>
      <c r="B37" s="20"/>
      <c r="C37" s="27"/>
      <c r="D37" s="27"/>
      <c r="E37" s="19"/>
      <c r="F37" s="19"/>
    </row>
    <row r="38" spans="1:6" ht="6.95" customHeight="1">
      <c r="A38" s="19"/>
      <c r="B38" s="20"/>
      <c r="C38" s="27"/>
      <c r="D38" s="27"/>
      <c r="E38" s="19"/>
      <c r="F38" s="19"/>
    </row>
    <row r="39" spans="1:6" ht="6.95" customHeight="1">
      <c r="A39" s="19"/>
      <c r="B39" s="20"/>
      <c r="C39" s="27"/>
      <c r="D39" s="27"/>
      <c r="E39" s="19"/>
      <c r="F39" s="19"/>
    </row>
    <row r="40" spans="1:6" ht="6.95" customHeight="1">
      <c r="A40" s="19">
        <v>8</v>
      </c>
      <c r="B40" s="20" t="s">
        <v>22</v>
      </c>
      <c r="C40" s="20" t="s">
        <v>17</v>
      </c>
      <c r="D40" s="27">
        <v>1</v>
      </c>
      <c r="E40" s="19"/>
      <c r="F40" s="19"/>
    </row>
    <row r="41" spans="1:6" ht="6.95" customHeight="1">
      <c r="A41" s="19"/>
      <c r="B41" s="20"/>
      <c r="C41" s="27"/>
      <c r="D41" s="27"/>
      <c r="E41" s="19"/>
      <c r="F41" s="19"/>
    </row>
    <row r="42" spans="1:6" ht="6.95" customHeight="1">
      <c r="A42" s="19"/>
      <c r="B42" s="20"/>
      <c r="C42" s="27"/>
      <c r="D42" s="27"/>
      <c r="E42" s="19"/>
      <c r="F42" s="19"/>
    </row>
    <row r="43" spans="1:6" ht="6.95" customHeight="1">
      <c r="A43" s="19"/>
      <c r="B43" s="20"/>
      <c r="C43" s="27"/>
      <c r="D43" s="27"/>
      <c r="E43" s="19"/>
      <c r="F43" s="19"/>
    </row>
    <row r="44" spans="1:6" ht="6.95" customHeight="1">
      <c r="A44" s="19">
        <v>9</v>
      </c>
      <c r="B44" s="20" t="s">
        <v>23</v>
      </c>
      <c r="C44" s="20" t="s">
        <v>17</v>
      </c>
      <c r="D44" s="27">
        <v>1</v>
      </c>
      <c r="E44" s="19"/>
      <c r="F44" s="19"/>
    </row>
    <row r="45" spans="1:6" ht="6.95" customHeight="1">
      <c r="A45" s="19"/>
      <c r="B45" s="20"/>
      <c r="C45" s="27"/>
      <c r="D45" s="27"/>
      <c r="E45" s="19"/>
      <c r="F45" s="19"/>
    </row>
    <row r="46" spans="1:6" ht="6.95" customHeight="1">
      <c r="A46" s="19"/>
      <c r="B46" s="20"/>
      <c r="C46" s="27"/>
      <c r="D46" s="27"/>
      <c r="E46" s="19"/>
      <c r="F46" s="19"/>
    </row>
    <row r="47" spans="1:6" ht="6.95" customHeight="1">
      <c r="A47" s="19"/>
      <c r="B47" s="20"/>
      <c r="C47" s="27"/>
      <c r="D47" s="27"/>
      <c r="E47" s="19"/>
      <c r="F47" s="19"/>
    </row>
    <row r="48" spans="1:6" ht="6.95" customHeight="1">
      <c r="A48" s="19">
        <v>10</v>
      </c>
      <c r="B48" s="20" t="s">
        <v>25</v>
      </c>
      <c r="C48" s="20" t="s">
        <v>17</v>
      </c>
      <c r="D48" s="27">
        <v>1</v>
      </c>
      <c r="E48" s="19"/>
      <c r="F48" s="19"/>
    </row>
    <row r="49" spans="1:6" ht="6.95" customHeight="1">
      <c r="A49" s="19"/>
      <c r="B49" s="20"/>
      <c r="C49" s="27"/>
      <c r="D49" s="27"/>
      <c r="E49" s="19"/>
      <c r="F49" s="19"/>
    </row>
    <row r="50" spans="1:6" ht="6.95" customHeight="1">
      <c r="A50" s="19"/>
      <c r="B50" s="20"/>
      <c r="C50" s="27"/>
      <c r="D50" s="27"/>
      <c r="E50" s="19"/>
      <c r="F50" s="19"/>
    </row>
    <row r="51" spans="1:6" ht="6.95" customHeight="1">
      <c r="A51" s="19"/>
      <c r="B51" s="20"/>
      <c r="C51" s="27"/>
      <c r="D51" s="27"/>
      <c r="E51" s="19"/>
      <c r="F51" s="19"/>
    </row>
    <row r="52" spans="1:6" ht="6.95" customHeight="1">
      <c r="A52" s="19">
        <v>11</v>
      </c>
      <c r="B52" s="20" t="s">
        <v>24</v>
      </c>
      <c r="C52" s="20" t="s">
        <v>17</v>
      </c>
      <c r="D52" s="27">
        <v>2</v>
      </c>
      <c r="E52" s="19"/>
      <c r="F52" s="19"/>
    </row>
    <row r="53" spans="1:6" ht="6.95" customHeight="1">
      <c r="A53" s="19"/>
      <c r="B53" s="20"/>
      <c r="C53" s="27"/>
      <c r="D53" s="27"/>
      <c r="E53" s="19"/>
      <c r="F53" s="19"/>
    </row>
    <row r="54" spans="1:6" ht="6.95" customHeight="1">
      <c r="A54" s="19"/>
      <c r="B54" s="20"/>
      <c r="C54" s="27"/>
      <c r="D54" s="27"/>
      <c r="E54" s="19"/>
      <c r="F54" s="19"/>
    </row>
    <row r="55" spans="1:6" ht="6.95" customHeight="1">
      <c r="A55" s="19"/>
      <c r="B55" s="20"/>
      <c r="C55" s="27"/>
      <c r="D55" s="27"/>
      <c r="E55" s="19"/>
      <c r="F55" s="19"/>
    </row>
    <row r="56" spans="1:6" ht="24.95" customHeight="1">
      <c r="A56" s="11"/>
      <c r="B56" s="12" t="s">
        <v>3</v>
      </c>
      <c r="C56" s="13"/>
      <c r="D56" s="13"/>
      <c r="E56" s="14"/>
      <c r="F56" s="15"/>
    </row>
    <row r="57" spans="1:6" ht="24.95" customHeight="1">
      <c r="A57" s="6"/>
      <c r="B57" s="7" t="s">
        <v>2</v>
      </c>
      <c r="C57" s="8"/>
      <c r="D57" s="8"/>
      <c r="E57" s="9"/>
      <c r="F57" s="10"/>
    </row>
    <row r="58" spans="1:6" ht="24.95" customHeight="1">
      <c r="A58" s="6"/>
      <c r="B58" s="7" t="s">
        <v>3</v>
      </c>
      <c r="C58" s="8"/>
      <c r="D58" s="8"/>
      <c r="E58" s="9"/>
      <c r="F58" s="10"/>
    </row>
    <row r="59" spans="1:6" ht="24.95" customHeight="1">
      <c r="A59" s="6"/>
      <c r="B59" s="7" t="s">
        <v>26</v>
      </c>
      <c r="C59" s="8"/>
      <c r="D59" s="8"/>
      <c r="E59" s="9"/>
      <c r="F59" s="10"/>
    </row>
    <row r="60" spans="1:6" ht="24.95" customHeight="1">
      <c r="A60" s="6"/>
      <c r="B60" s="7" t="s">
        <v>3</v>
      </c>
      <c r="C60" s="8"/>
      <c r="D60" s="8"/>
      <c r="E60" s="9"/>
      <c r="F60" s="10"/>
    </row>
    <row r="61" spans="1:6" ht="24.95" customHeight="1">
      <c r="A61" s="6"/>
      <c r="B61" s="7" t="s">
        <v>4</v>
      </c>
      <c r="C61" s="8"/>
      <c r="D61" s="8"/>
      <c r="E61" s="9"/>
      <c r="F61" s="10"/>
    </row>
    <row r="62" spans="1:6" ht="24.95" customHeight="1">
      <c r="A62" s="6"/>
      <c r="B62" s="7" t="s">
        <v>9</v>
      </c>
      <c r="C62" s="8"/>
      <c r="D62" s="8"/>
      <c r="E62" s="9"/>
      <c r="F62" s="10"/>
    </row>
  </sheetData>
  <mergeCells count="78">
    <mergeCell ref="F32:F35"/>
    <mergeCell ref="A36:A39"/>
    <mergeCell ref="A24:A27"/>
    <mergeCell ref="B24:B27"/>
    <mergeCell ref="C24:C27"/>
    <mergeCell ref="D24:D27"/>
    <mergeCell ref="E24:E27"/>
    <mergeCell ref="B36:B39"/>
    <mergeCell ref="C36:C39"/>
    <mergeCell ref="D36:D39"/>
    <mergeCell ref="E36:E39"/>
    <mergeCell ref="F36:F39"/>
    <mergeCell ref="A28:A31"/>
    <mergeCell ref="B28:B31"/>
    <mergeCell ref="C28:C31"/>
    <mergeCell ref="D28:D31"/>
    <mergeCell ref="D52:D55"/>
    <mergeCell ref="E52:E55"/>
    <mergeCell ref="F24:F27"/>
    <mergeCell ref="A48:A51"/>
    <mergeCell ref="B48:B51"/>
    <mergeCell ref="C48:C51"/>
    <mergeCell ref="D48:D51"/>
    <mergeCell ref="E48:E51"/>
    <mergeCell ref="F48:F51"/>
    <mergeCell ref="E28:E31"/>
    <mergeCell ref="F28:F31"/>
    <mergeCell ref="A32:A35"/>
    <mergeCell ref="B32:B35"/>
    <mergeCell ref="C32:C35"/>
    <mergeCell ref="D32:D35"/>
    <mergeCell ref="E32:E35"/>
    <mergeCell ref="F52:F55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A52:A55"/>
    <mergeCell ref="B52:B55"/>
    <mergeCell ref="C52:C55"/>
    <mergeCell ref="F8:F11"/>
    <mergeCell ref="A12:A15"/>
    <mergeCell ref="B12:B15"/>
    <mergeCell ref="C12:C15"/>
    <mergeCell ref="D12:D15"/>
    <mergeCell ref="E12:E15"/>
    <mergeCell ref="F12:F15"/>
    <mergeCell ref="A8:D11"/>
    <mergeCell ref="E8:E11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F16:F19"/>
    <mergeCell ref="A20:A23"/>
    <mergeCell ref="B20:B23"/>
    <mergeCell ref="A16:A19"/>
    <mergeCell ref="B16:B19"/>
    <mergeCell ref="C16:C19"/>
    <mergeCell ref="D16:D19"/>
    <mergeCell ref="C20:C23"/>
    <mergeCell ref="D20:D23"/>
    <mergeCell ref="E20:E23"/>
    <mergeCell ref="F20:F23"/>
    <mergeCell ref="E16:E19"/>
  </mergeCells>
  <phoneticPr fontId="4" type="noConversion"/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62"/>
  <sheetViews>
    <sheetView workbookViewId="0">
      <selection activeCell="L32" sqref="L32"/>
    </sheetView>
  </sheetViews>
  <sheetFormatPr defaultColWidth="9.140625" defaultRowHeight="12.75"/>
  <cols>
    <col min="1" max="1" width="3.4257812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40.5" customHeight="1">
      <c r="A1" s="28" t="s">
        <v>10</v>
      </c>
      <c r="B1" s="28"/>
      <c r="C1" s="28"/>
      <c r="D1" s="28"/>
      <c r="E1" s="28"/>
      <c r="F1" s="28"/>
    </row>
    <row r="2" spans="1:6" ht="15" customHeight="1">
      <c r="A2" s="29"/>
      <c r="B2" s="29"/>
      <c r="C2" s="29"/>
      <c r="D2" s="29"/>
      <c r="E2" s="29"/>
      <c r="F2" s="29"/>
    </row>
    <row r="3" spans="1:6" ht="15.75" customHeight="1">
      <c r="A3" s="2"/>
      <c r="B3" s="30" t="s">
        <v>5</v>
      </c>
      <c r="C3" s="30"/>
      <c r="D3" s="30"/>
    </row>
    <row r="4" spans="1:6" ht="9.75" customHeight="1">
      <c r="B4" s="16"/>
      <c r="C4" s="16"/>
      <c r="D4" s="16"/>
    </row>
    <row r="5" spans="1:6">
      <c r="A5" s="31" t="s">
        <v>0</v>
      </c>
      <c r="B5" s="32" t="s">
        <v>1</v>
      </c>
      <c r="C5" s="33" t="s">
        <v>6</v>
      </c>
      <c r="D5" s="33" t="s">
        <v>7</v>
      </c>
      <c r="E5" s="34" t="s">
        <v>8</v>
      </c>
      <c r="F5" s="36" t="s">
        <v>3</v>
      </c>
    </row>
    <row r="6" spans="1:6">
      <c r="A6" s="31"/>
      <c r="B6" s="32"/>
      <c r="C6" s="33"/>
      <c r="D6" s="33"/>
      <c r="E6" s="35"/>
      <c r="F6" s="37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39" t="s">
        <v>11</v>
      </c>
      <c r="B8" s="39"/>
      <c r="C8" s="39"/>
      <c r="D8" s="39"/>
      <c r="E8" s="38"/>
      <c r="F8" s="38"/>
    </row>
    <row r="9" spans="1:6" ht="6.95" customHeight="1">
      <c r="A9" s="40"/>
      <c r="B9" s="40"/>
      <c r="C9" s="40"/>
      <c r="D9" s="40"/>
      <c r="E9" s="19"/>
      <c r="F9" s="19"/>
    </row>
    <row r="10" spans="1:6" ht="6.95" customHeight="1">
      <c r="A10" s="40"/>
      <c r="B10" s="40"/>
      <c r="C10" s="40"/>
      <c r="D10" s="40"/>
      <c r="E10" s="19"/>
      <c r="F10" s="19"/>
    </row>
    <row r="11" spans="1:6" ht="6.95" customHeight="1">
      <c r="A11" s="40"/>
      <c r="B11" s="40"/>
      <c r="C11" s="40"/>
      <c r="D11" s="40"/>
      <c r="E11" s="19"/>
      <c r="F11" s="19"/>
    </row>
    <row r="12" spans="1:6" ht="6.95" customHeight="1">
      <c r="A12" s="19">
        <v>1</v>
      </c>
      <c r="B12" s="20" t="s">
        <v>13</v>
      </c>
      <c r="C12" s="27" t="s">
        <v>12</v>
      </c>
      <c r="D12" s="27">
        <v>28.69</v>
      </c>
      <c r="E12" s="44">
        <v>18.180420875022381</v>
      </c>
      <c r="F12" s="44">
        <f>D12*E12</f>
        <v>521.5962749043922</v>
      </c>
    </row>
    <row r="13" spans="1:6" ht="6.95" customHeight="1">
      <c r="A13" s="19"/>
      <c r="B13" s="20"/>
      <c r="C13" s="27"/>
      <c r="D13" s="27"/>
      <c r="E13" s="44"/>
      <c r="F13" s="44"/>
    </row>
    <row r="14" spans="1:6" ht="6.95" customHeight="1">
      <c r="A14" s="19"/>
      <c r="B14" s="20"/>
      <c r="C14" s="27"/>
      <c r="D14" s="27"/>
      <c r="E14" s="44"/>
      <c r="F14" s="44"/>
    </row>
    <row r="15" spans="1:6" ht="6.95" customHeight="1">
      <c r="A15" s="19"/>
      <c r="B15" s="20"/>
      <c r="C15" s="27"/>
      <c r="D15" s="27"/>
      <c r="E15" s="44"/>
      <c r="F15" s="44"/>
    </row>
    <row r="16" spans="1:6" ht="6.95" customHeight="1">
      <c r="A16" s="19">
        <v>2</v>
      </c>
      <c r="B16" s="21" t="s">
        <v>14</v>
      </c>
      <c r="C16" s="24" t="s">
        <v>15</v>
      </c>
      <c r="D16" s="27">
        <v>717.2</v>
      </c>
      <c r="E16" s="44">
        <v>5.2352680645578662</v>
      </c>
      <c r="F16" s="44">
        <f t="shared" ref="F16" si="0">D16*E16</f>
        <v>3754.7342559009021</v>
      </c>
    </row>
    <row r="17" spans="1:6" ht="6.95" customHeight="1">
      <c r="A17" s="19"/>
      <c r="B17" s="22"/>
      <c r="C17" s="25"/>
      <c r="D17" s="27"/>
      <c r="E17" s="44"/>
      <c r="F17" s="44"/>
    </row>
    <row r="18" spans="1:6" ht="6.95" customHeight="1">
      <c r="A18" s="19"/>
      <c r="B18" s="22"/>
      <c r="C18" s="25"/>
      <c r="D18" s="27"/>
      <c r="E18" s="44"/>
      <c r="F18" s="44"/>
    </row>
    <row r="19" spans="1:6" ht="6.95" customHeight="1">
      <c r="A19" s="19"/>
      <c r="B19" s="23"/>
      <c r="C19" s="26"/>
      <c r="D19" s="27"/>
      <c r="E19" s="44"/>
      <c r="F19" s="44"/>
    </row>
    <row r="20" spans="1:6" ht="6.95" customHeight="1">
      <c r="A20" s="19">
        <v>3</v>
      </c>
      <c r="B20" s="20" t="s">
        <v>18</v>
      </c>
      <c r="C20" s="27" t="s">
        <v>12</v>
      </c>
      <c r="D20" s="27">
        <v>1.94</v>
      </c>
      <c r="E20" s="44">
        <v>18.180420875022381</v>
      </c>
      <c r="F20" s="44">
        <f t="shared" ref="F20" si="1">D20*E20</f>
        <v>35.270016497543416</v>
      </c>
    </row>
    <row r="21" spans="1:6" ht="6.95" customHeight="1">
      <c r="A21" s="19"/>
      <c r="B21" s="20"/>
      <c r="C21" s="27"/>
      <c r="D21" s="27"/>
      <c r="E21" s="44"/>
      <c r="F21" s="44"/>
    </row>
    <row r="22" spans="1:6" ht="6.95" customHeight="1">
      <c r="A22" s="19"/>
      <c r="B22" s="20"/>
      <c r="C22" s="27"/>
      <c r="D22" s="27"/>
      <c r="E22" s="44"/>
      <c r="F22" s="44"/>
    </row>
    <row r="23" spans="1:6" ht="6.95" customHeight="1">
      <c r="A23" s="19"/>
      <c r="B23" s="20"/>
      <c r="C23" s="27"/>
      <c r="D23" s="27"/>
      <c r="E23" s="44"/>
      <c r="F23" s="44"/>
    </row>
    <row r="24" spans="1:6" ht="6.95" customHeight="1">
      <c r="A24" s="19">
        <v>4</v>
      </c>
      <c r="B24" s="21" t="s">
        <v>19</v>
      </c>
      <c r="C24" s="24" t="s">
        <v>15</v>
      </c>
      <c r="D24" s="27">
        <v>48.5</v>
      </c>
      <c r="E24" s="44">
        <v>5.2352680645578662</v>
      </c>
      <c r="F24" s="44">
        <f t="shared" ref="F24" si="2">D24*E24</f>
        <v>253.91050113105652</v>
      </c>
    </row>
    <row r="25" spans="1:6" ht="6.95" customHeight="1">
      <c r="A25" s="19"/>
      <c r="B25" s="22"/>
      <c r="C25" s="25"/>
      <c r="D25" s="27"/>
      <c r="E25" s="44"/>
      <c r="F25" s="44"/>
    </row>
    <row r="26" spans="1:6" ht="6.95" customHeight="1">
      <c r="A26" s="19"/>
      <c r="B26" s="22"/>
      <c r="C26" s="25"/>
      <c r="D26" s="27"/>
      <c r="E26" s="44"/>
      <c r="F26" s="44"/>
    </row>
    <row r="27" spans="1:6" ht="6.95" customHeight="1">
      <c r="A27" s="19"/>
      <c r="B27" s="23"/>
      <c r="C27" s="26"/>
      <c r="D27" s="27"/>
      <c r="E27" s="44"/>
      <c r="F27" s="44"/>
    </row>
    <row r="28" spans="1:6" ht="6.95" customHeight="1">
      <c r="A28" s="19">
        <v>5</v>
      </c>
      <c r="B28" s="20" t="s">
        <v>16</v>
      </c>
      <c r="C28" s="27" t="s">
        <v>17</v>
      </c>
      <c r="D28" s="27">
        <v>1</v>
      </c>
      <c r="E28" s="44">
        <v>381.96303562952693</v>
      </c>
      <c r="F28" s="44">
        <f t="shared" ref="F28" si="3">D28*E28</f>
        <v>381.96303562952693</v>
      </c>
    </row>
    <row r="29" spans="1:6" ht="6.95" customHeight="1">
      <c r="A29" s="19"/>
      <c r="B29" s="20"/>
      <c r="C29" s="27"/>
      <c r="D29" s="27"/>
      <c r="E29" s="44"/>
      <c r="F29" s="44"/>
    </row>
    <row r="30" spans="1:6" ht="6.95" customHeight="1">
      <c r="A30" s="19"/>
      <c r="B30" s="20"/>
      <c r="C30" s="27"/>
      <c r="D30" s="27"/>
      <c r="E30" s="44"/>
      <c r="F30" s="44"/>
    </row>
    <row r="31" spans="1:6" ht="6.95" customHeight="1">
      <c r="A31" s="19"/>
      <c r="B31" s="20"/>
      <c r="C31" s="27"/>
      <c r="D31" s="27"/>
      <c r="E31" s="44"/>
      <c r="F31" s="44"/>
    </row>
    <row r="32" spans="1:6" ht="6.95" customHeight="1">
      <c r="A32" s="19">
        <v>6</v>
      </c>
      <c r="B32" s="41" t="s">
        <v>20</v>
      </c>
      <c r="C32" s="42" t="s">
        <v>17</v>
      </c>
      <c r="D32" s="43">
        <v>4</v>
      </c>
      <c r="E32" s="44">
        <v>39.837497090319616</v>
      </c>
      <c r="F32" s="44">
        <f t="shared" ref="F32" si="4">D32*E32</f>
        <v>159.34998836127846</v>
      </c>
    </row>
    <row r="33" spans="1:6" ht="6.95" customHeight="1">
      <c r="A33" s="19"/>
      <c r="B33" s="41"/>
      <c r="C33" s="25"/>
      <c r="D33" s="43"/>
      <c r="E33" s="44"/>
      <c r="F33" s="44"/>
    </row>
    <row r="34" spans="1:6" ht="6.95" customHeight="1">
      <c r="A34" s="19"/>
      <c r="B34" s="41"/>
      <c r="C34" s="25"/>
      <c r="D34" s="43"/>
      <c r="E34" s="44"/>
      <c r="F34" s="44"/>
    </row>
    <row r="35" spans="1:6" ht="6.95" customHeight="1">
      <c r="A35" s="19"/>
      <c r="B35" s="41"/>
      <c r="C35" s="26"/>
      <c r="D35" s="43"/>
      <c r="E35" s="44"/>
      <c r="F35" s="44"/>
    </row>
    <row r="36" spans="1:6" ht="6.95" customHeight="1">
      <c r="A36" s="19">
        <v>7</v>
      </c>
      <c r="B36" s="20" t="s">
        <v>21</v>
      </c>
      <c r="C36" s="20" t="s">
        <v>17</v>
      </c>
      <c r="D36" s="27">
        <v>4</v>
      </c>
      <c r="E36" s="44">
        <v>12.678331342177875</v>
      </c>
      <c r="F36" s="44">
        <f t="shared" ref="F36" si="5">D36*E36</f>
        <v>50.713325368711502</v>
      </c>
    </row>
    <row r="37" spans="1:6" ht="6.95" customHeight="1">
      <c r="A37" s="19"/>
      <c r="B37" s="20"/>
      <c r="C37" s="27"/>
      <c r="D37" s="27"/>
      <c r="E37" s="44"/>
      <c r="F37" s="44"/>
    </row>
    <row r="38" spans="1:6" ht="6.95" customHeight="1">
      <c r="A38" s="19"/>
      <c r="B38" s="20"/>
      <c r="C38" s="27"/>
      <c r="D38" s="27"/>
      <c r="E38" s="44"/>
      <c r="F38" s="44"/>
    </row>
    <row r="39" spans="1:6" ht="6.95" customHeight="1">
      <c r="A39" s="19"/>
      <c r="B39" s="20"/>
      <c r="C39" s="27"/>
      <c r="D39" s="27"/>
      <c r="E39" s="44"/>
      <c r="F39" s="44"/>
    </row>
    <row r="40" spans="1:6" ht="6.95" customHeight="1">
      <c r="A40" s="19">
        <v>8</v>
      </c>
      <c r="B40" s="20" t="s">
        <v>22</v>
      </c>
      <c r="C40" s="20" t="s">
        <v>17</v>
      </c>
      <c r="D40" s="27">
        <v>1</v>
      </c>
      <c r="E40" s="44">
        <v>93.034965524301725</v>
      </c>
      <c r="F40" s="44">
        <f t="shared" ref="F40" si="6">D40*E40</f>
        <v>93.034965524301725</v>
      </c>
    </row>
    <row r="41" spans="1:6" ht="6.95" customHeight="1">
      <c r="A41" s="19"/>
      <c r="B41" s="20"/>
      <c r="C41" s="27"/>
      <c r="D41" s="27"/>
      <c r="E41" s="44"/>
      <c r="F41" s="44"/>
    </row>
    <row r="42" spans="1:6" ht="6.95" customHeight="1">
      <c r="A42" s="19"/>
      <c r="B42" s="20"/>
      <c r="C42" s="27"/>
      <c r="D42" s="27"/>
      <c r="E42" s="44"/>
      <c r="F42" s="44"/>
    </row>
    <row r="43" spans="1:6" ht="6.95" customHeight="1">
      <c r="A43" s="19"/>
      <c r="B43" s="20"/>
      <c r="C43" s="27"/>
      <c r="D43" s="27"/>
      <c r="E43" s="44"/>
      <c r="F43" s="44"/>
    </row>
    <row r="44" spans="1:6" ht="6.95" customHeight="1">
      <c r="A44" s="19">
        <v>9</v>
      </c>
      <c r="B44" s="20" t="s">
        <v>23</v>
      </c>
      <c r="C44" s="20" t="s">
        <v>17</v>
      </c>
      <c r="D44" s="27">
        <v>1</v>
      </c>
      <c r="E44" s="44">
        <v>102.22660620184961</v>
      </c>
      <c r="F44" s="44">
        <f t="shared" ref="F44" si="7">D44*E44</f>
        <v>102.22660620184961</v>
      </c>
    </row>
    <row r="45" spans="1:6" ht="6.95" customHeight="1">
      <c r="A45" s="19"/>
      <c r="B45" s="20"/>
      <c r="C45" s="27"/>
      <c r="D45" s="27"/>
      <c r="E45" s="44"/>
      <c r="F45" s="44"/>
    </row>
    <row r="46" spans="1:6" ht="6.95" customHeight="1">
      <c r="A46" s="19"/>
      <c r="B46" s="20"/>
      <c r="C46" s="27"/>
      <c r="D46" s="27"/>
      <c r="E46" s="44"/>
      <c r="F46" s="44"/>
    </row>
    <row r="47" spans="1:6" ht="6.95" customHeight="1">
      <c r="A47" s="19"/>
      <c r="B47" s="20"/>
      <c r="C47" s="27"/>
      <c r="D47" s="27"/>
      <c r="E47" s="44"/>
      <c r="F47" s="44"/>
    </row>
    <row r="48" spans="1:6" ht="6.95" customHeight="1">
      <c r="A48" s="19">
        <v>10</v>
      </c>
      <c r="B48" s="20" t="s">
        <v>25</v>
      </c>
      <c r="C48" s="20" t="s">
        <v>17</v>
      </c>
      <c r="D48" s="27">
        <v>1</v>
      </c>
      <c r="E48" s="44">
        <v>305.73344678419301</v>
      </c>
      <c r="F48" s="44">
        <f t="shared" ref="F48" si="8">D48*E48</f>
        <v>305.73344678419301</v>
      </c>
    </row>
    <row r="49" spans="1:6" ht="6.95" customHeight="1">
      <c r="A49" s="19"/>
      <c r="B49" s="20"/>
      <c r="C49" s="27"/>
      <c r="D49" s="27"/>
      <c r="E49" s="44"/>
      <c r="F49" s="44"/>
    </row>
    <row r="50" spans="1:6" ht="6.95" customHeight="1">
      <c r="A50" s="19"/>
      <c r="B50" s="20"/>
      <c r="C50" s="27"/>
      <c r="D50" s="27"/>
      <c r="E50" s="44"/>
      <c r="F50" s="44"/>
    </row>
    <row r="51" spans="1:6" ht="6.95" customHeight="1">
      <c r="A51" s="19"/>
      <c r="B51" s="20"/>
      <c r="C51" s="27"/>
      <c r="D51" s="27"/>
      <c r="E51" s="44"/>
      <c r="F51" s="44"/>
    </row>
    <row r="52" spans="1:6" ht="6.95" customHeight="1">
      <c r="A52" s="19">
        <v>11</v>
      </c>
      <c r="B52" s="20" t="s">
        <v>24</v>
      </c>
      <c r="C52" s="20" t="s">
        <v>17</v>
      </c>
      <c r="D52" s="27">
        <v>2</v>
      </c>
      <c r="E52" s="44">
        <v>139.56690525135255</v>
      </c>
      <c r="F52" s="44">
        <f t="shared" ref="F52" si="9">D52*E52</f>
        <v>279.1338105027051</v>
      </c>
    </row>
    <row r="53" spans="1:6" ht="6.95" customHeight="1">
      <c r="A53" s="19"/>
      <c r="B53" s="20"/>
      <c r="C53" s="27"/>
      <c r="D53" s="27"/>
      <c r="E53" s="44"/>
      <c r="F53" s="44"/>
    </row>
    <row r="54" spans="1:6" ht="6.95" customHeight="1">
      <c r="A54" s="19"/>
      <c r="B54" s="20"/>
      <c r="C54" s="27"/>
      <c r="D54" s="27"/>
      <c r="E54" s="44"/>
      <c r="F54" s="44"/>
    </row>
    <row r="55" spans="1:6" ht="6.95" customHeight="1">
      <c r="A55" s="19"/>
      <c r="B55" s="20"/>
      <c r="C55" s="27"/>
      <c r="D55" s="27"/>
      <c r="E55" s="44"/>
      <c r="F55" s="44"/>
    </row>
    <row r="56" spans="1:6" ht="24.95" customHeight="1">
      <c r="A56" s="11"/>
      <c r="B56" s="12" t="s">
        <v>3</v>
      </c>
      <c r="C56" s="13"/>
      <c r="D56" s="13"/>
      <c r="E56" s="14"/>
      <c r="F56" s="17">
        <f>SUM(F12:F55)</f>
        <v>5937.6662268064601</v>
      </c>
    </row>
    <row r="57" spans="1:6" ht="24.95" customHeight="1">
      <c r="A57" s="6"/>
      <c r="B57" s="7" t="s">
        <v>2</v>
      </c>
      <c r="C57" s="8"/>
      <c r="D57" s="8"/>
      <c r="E57" s="9"/>
      <c r="F57" s="18">
        <f>F56*0.11</f>
        <v>653.14328494871063</v>
      </c>
    </row>
    <row r="58" spans="1:6" ht="24.95" customHeight="1">
      <c r="A58" s="6"/>
      <c r="B58" s="7" t="s">
        <v>3</v>
      </c>
      <c r="C58" s="8"/>
      <c r="D58" s="8"/>
      <c r="E58" s="9"/>
      <c r="F58" s="18">
        <f>SUM(F56:F57)</f>
        <v>6590.8095117551711</v>
      </c>
    </row>
    <row r="59" spans="1:6" ht="24.95" customHeight="1">
      <c r="A59" s="6"/>
      <c r="B59" s="7" t="s">
        <v>26</v>
      </c>
      <c r="C59" s="8"/>
      <c r="D59" s="8"/>
      <c r="E59" s="9"/>
      <c r="F59" s="18">
        <f>F58*0.015</f>
        <v>98.862142676327565</v>
      </c>
    </row>
    <row r="60" spans="1:6" ht="24.95" customHeight="1">
      <c r="A60" s="6"/>
      <c r="B60" s="7" t="s">
        <v>3</v>
      </c>
      <c r="C60" s="8"/>
      <c r="D60" s="8"/>
      <c r="E60" s="9"/>
      <c r="F60" s="18">
        <f>SUM(F58:F59)</f>
        <v>6689.6716544314986</v>
      </c>
    </row>
    <row r="61" spans="1:6" ht="24.95" customHeight="1">
      <c r="A61" s="6"/>
      <c r="B61" s="7" t="s">
        <v>4</v>
      </c>
      <c r="C61" s="8"/>
      <c r="D61" s="8"/>
      <c r="E61" s="9"/>
      <c r="F61" s="18">
        <f>F60*0.2</f>
        <v>1337.9343308862999</v>
      </c>
    </row>
    <row r="62" spans="1:6" ht="24.95" customHeight="1">
      <c r="A62" s="6"/>
      <c r="B62" s="7" t="s">
        <v>9</v>
      </c>
      <c r="C62" s="8"/>
      <c r="D62" s="8"/>
      <c r="E62" s="9"/>
      <c r="F62" s="18">
        <f>SUM(F60:F61)</f>
        <v>8027.6059853177985</v>
      </c>
    </row>
  </sheetData>
  <mergeCells count="78">
    <mergeCell ref="F52:F55"/>
    <mergeCell ref="A48:A51"/>
    <mergeCell ref="B48:B51"/>
    <mergeCell ref="C48:C51"/>
    <mergeCell ref="D48:D51"/>
    <mergeCell ref="E48:E51"/>
    <mergeCell ref="F48:F51"/>
    <mergeCell ref="A52:A55"/>
    <mergeCell ref="B52:B55"/>
    <mergeCell ref="C52:C55"/>
    <mergeCell ref="D52:D55"/>
    <mergeCell ref="E52:E55"/>
    <mergeCell ref="F44:F47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36:F39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28:F31"/>
    <mergeCell ref="A24:A27"/>
    <mergeCell ref="B24:B27"/>
    <mergeCell ref="C24:C27"/>
    <mergeCell ref="D24:D27"/>
    <mergeCell ref="E24:E27"/>
    <mergeCell ref="F24:F27"/>
    <mergeCell ref="A28:A31"/>
    <mergeCell ref="B28:B31"/>
    <mergeCell ref="C28:C31"/>
    <mergeCell ref="D28:D31"/>
    <mergeCell ref="E28:E31"/>
    <mergeCell ref="F20:F23"/>
    <mergeCell ref="A16:A19"/>
    <mergeCell ref="B16:B19"/>
    <mergeCell ref="C16:C19"/>
    <mergeCell ref="D16:D19"/>
    <mergeCell ref="E16:E19"/>
    <mergeCell ref="F16:F19"/>
    <mergeCell ref="A20:A23"/>
    <mergeCell ref="B20:B23"/>
    <mergeCell ref="C20:C23"/>
    <mergeCell ref="D20:D23"/>
    <mergeCell ref="E20:E23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1:F1"/>
    <mergeCell ref="A2:F2"/>
    <mergeCell ref="B3:D3"/>
    <mergeCell ref="A5:A6"/>
    <mergeCell ref="B5:B6"/>
    <mergeCell ref="C5:C6"/>
    <mergeCell ref="D5:D6"/>
    <mergeCell ref="E5:E6"/>
    <mergeCell ref="F5:F6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caval</vt:lpstr>
      <vt:lpstr>caval (2)</vt:lpstr>
      <vt:lpstr>caval!Заголовки_для_печати</vt:lpstr>
      <vt:lpstr>'caval (2)'!Заголовки_для_печати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Home</cp:lastModifiedBy>
  <cp:lastPrinted>2015-07-20T21:41:44Z</cp:lastPrinted>
  <dcterms:created xsi:type="dcterms:W3CDTF">2008-11-12T05:43:34Z</dcterms:created>
  <dcterms:modified xsi:type="dcterms:W3CDTF">2015-07-21T07:51:15Z</dcterms:modified>
</cp:coreProperties>
</file>